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"/>
    </mc:Choice>
  </mc:AlternateContent>
  <bookViews>
    <workbookView xWindow="0" yWindow="0" windowWidth="11400" windowHeight="5895"/>
  </bookViews>
  <sheets>
    <sheet name="ИяОтчетв" sheetId="1" r:id="rId1"/>
  </sheets>
  <definedNames>
    <definedName name="_xlnm.Print_Titles" localSheetId="0">ИяОтчетв!$6:$7</definedName>
  </definedNames>
  <calcPr calcId="162913" refMode="R1C1"/>
</workbook>
</file>

<file path=xl/calcChain.xml><?xml version="1.0" encoding="utf-8"?>
<calcChain xmlns="http://schemas.openxmlformats.org/spreadsheetml/2006/main">
  <c r="F26" i="1" l="1"/>
  <c r="F18" i="1"/>
  <c r="F14" i="1"/>
  <c r="D44" i="1" l="1"/>
  <c r="F9" i="1" l="1"/>
  <c r="F10" i="1"/>
  <c r="F11" i="1"/>
  <c r="F12" i="1"/>
  <c r="F13" i="1"/>
  <c r="F15" i="1"/>
  <c r="F16" i="1"/>
  <c r="F17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8" i="1"/>
</calcChain>
</file>

<file path=xl/sharedStrings.xml><?xml version="1.0" encoding="utf-8"?>
<sst xmlns="http://schemas.openxmlformats.org/spreadsheetml/2006/main" count="114" uniqueCount="78">
  <si>
    <t>Министерство транспорта и дорожного строительства Камчатского края</t>
  </si>
  <si>
    <t>Министерство по делам молодежи Камчатского края</t>
  </si>
  <si>
    <t>Министерство по внутренней политике и развитию Корякского округа Камчатского края</t>
  </si>
  <si>
    <t>Министерство социального благополучия и семейной политики Камчатского края</t>
  </si>
  <si>
    <t>Администрация Губернатора Камчатского края</t>
  </si>
  <si>
    <t>Министерство здравоохранения Камчатского края</t>
  </si>
  <si>
    <t>Министерство по чрезвычайным ситуациям Камчатского края</t>
  </si>
  <si>
    <t>Министерство жилищно-коммунального хозяйства и энергетики Камчатского края</t>
  </si>
  <si>
    <t>Министерство туризма Камчатского края</t>
  </si>
  <si>
    <t>Министерство имущественных и земельных отношений Камчатского края</t>
  </si>
  <si>
    <t>Правительство Камчатского края</t>
  </si>
  <si>
    <t>Итого</t>
  </si>
  <si>
    <t>Наименование вида расходов</t>
  </si>
  <si>
    <t xml:space="preserve">Наименование главного распорядителя бюджетных средств </t>
  </si>
  <si>
    <t>Наименование получателя 
бюджетных средств</t>
  </si>
  <si>
    <t>Годовой объем ассигнований на 
2025 год</t>
  </si>
  <si>
    <t>Исполнение       
 2025 год</t>
  </si>
  <si>
    <t>%
 исполнения</t>
  </si>
  <si>
    <t>ОТЧЕТ</t>
  </si>
  <si>
    <t>об использовании ассигнований резервного фонда Правительства Камчатского края за 2025 год</t>
  </si>
  <si>
    <t>тыс. рублей</t>
  </si>
  <si>
    <t>Министерство культуры 
Камчатского края</t>
  </si>
  <si>
    <t>Министерство культуры
Камчатского края</t>
  </si>
  <si>
    <t>Министерство туризма 
Камчатского края</t>
  </si>
  <si>
    <t>Министерство культуры
 Камчатского края</t>
  </si>
  <si>
    <t>Министерство туризма
 Камчатского края</t>
  </si>
  <si>
    <t>Министерство образования
 Камчатского края</t>
  </si>
  <si>
    <t>Всего резервный фонд Правительства Камчатского края</t>
  </si>
  <si>
    <t>Нераспределенный остаток средств резервного фонда Правительства Камчатского края</t>
  </si>
  <si>
    <t>КГБУ «Центр культуры и досуга «Сероглазка»</t>
  </si>
  <si>
    <t>КГКУ "Камчатуправтодор"</t>
  </si>
  <si>
    <t>АНО "Камчатский центр реализации молодежных проектов "Экосистема"</t>
  </si>
  <si>
    <t>АНО "Центр развития Камчатки"</t>
  </si>
  <si>
    <t>КГАУ "Дворец молодежи"</t>
  </si>
  <si>
    <t>КГКУ "Камчатский центр по выплате государственных и социальных пособий"</t>
  </si>
  <si>
    <t>КГКУ "Государственный Академический Корякский национальный ансамбль танца "Мэнго" имени А.В. Гиля (Губернаторский)"</t>
  </si>
  <si>
    <t>КГБУ «Центр культуры и досуга
«Сероглазка»</t>
  </si>
  <si>
    <t>КГКУ "Центр обеспечения действий по гражданской обороне, чрезвычайным ситуациям и пожарной безопасности в Камчатском крае"</t>
  </si>
  <si>
    <t>КГБУ "Камчатский центр народного творчества"</t>
  </si>
  <si>
    <t>КГБУ "Центр культуры и досуга "Сероглазка"</t>
  </si>
  <si>
    <t>АНО "Камчатский выставочно-туристический центр"</t>
  </si>
  <si>
    <t>КГБУ "Камчатское концертно-филармоническое объединение"</t>
  </si>
  <si>
    <t>КГОБУ "Средняя школа № 2"</t>
  </si>
  <si>
    <t>Распоряжение Правительства Камчатского края от 07.03.2025 
№ 55-РП на проведение экстренных мероприятий по ликвидации последствий стихийных бедствий на ремонт автомобильной дороги регионального значения «Начикинский совхоз – с. Усть-Большерецк – п. Октябрьский» на участке км 109 – км 128</t>
  </si>
  <si>
    <t>Распоряжение Правительства Камчатского края от 26.03.2025 
№ 78-РП на финансирование мероприятий краевого значения (ДСП)</t>
  </si>
  <si>
    <t>Министерство здравоохранения 
Камчатского края</t>
  </si>
  <si>
    <t>Распоряжение Правительства Камчатского края от 26.03.2025 
№ 79-РП на финансирование мероприятий краевого значения (ДСП)</t>
  </si>
  <si>
    <t>Распоряжение Правительства Камчатского края от 03.04.2025 
№ 92-РП на финансирование мероприятий краевого значения (ДСП)</t>
  </si>
  <si>
    <t>Распоряжение Правительства Камчатского края от 10.04.2025 
№ 105-РП на закупку у единственного исполнителя государственного унитарного предприятия Камчатского края "Камчаттрансфлот" услуг морской перевозки грузов на о. Шумшу (Сахплинская область) и в обратном направлении для организации и проведения памятных мероприятий на о. Шумшу по увековечению памяти о Курильской десантной операции 1945 года</t>
  </si>
  <si>
    <t>Распоряжение Правительства Камчатского края от 25.04.2025 
№ 128-РП иные непредвиденные расходы,
 имеющие неотложный характер (ДСП)</t>
  </si>
  <si>
    <t>Распоряжение Правительства Камчатского края от 29.04.2025 
№ 133-РП иные непредвиденные расходы,
 имеющие неотложный характер (ДСП)</t>
  </si>
  <si>
    <t>Распоряжение Правительства Камчатского края от 06.05.2025 
№ 137-РП на финансовое обеспечение организации и проведения просветительской викторины среди молодежи Камчатского края в мае - августе 2025 года</t>
  </si>
  <si>
    <t>Распоряжение Правительства Камчатского края от 17.06.2025 
№ 181-РП иные непредвиденные расходы, 
имеющие неотложный характер (ДСП)</t>
  </si>
  <si>
    <t>Распоряжение Правительства Камчатского края от 18.06.2025 
№ 186-РП иные непредвиденные расходы, 
имеющие неотложный характер (ДСП)</t>
  </si>
  <si>
    <t>Распоряжение Правительства Камчатского края от 13.08.2025 
№ 261-РП иные непредвиденные расходы, 
имеющие неотложный характер (ДСП)</t>
  </si>
  <si>
    <t>Распоряжение Правительства Камчатского края от 25.06.2025 
№ 192-РП на проведение праздничного мероприятия, 
посвященного Дню Камчатского края</t>
  </si>
  <si>
    <t>Распоряжение Правительства Камчатского края от 24.06.2025 
№ 191-РП иные непредвиденные расходы, 
имеющие неотложный характер (ДСП)</t>
  </si>
  <si>
    <t>Распоряжение Правительства Камчатского края от 01.07.2025 
№ 201-РП на обеспечение отдельных категорий граждан лекарственными средствами и изделиями медицинского назначения</t>
  </si>
  <si>
    <t>Распоряжение Правительства Камчатского края от 03.07.2025 
№ 203-РП на финансовое обеспечение реализации мероприятий комплекса процессных мероприятий "Организация свободного времени и культурного досуга граждан пожилого возраста" государственной программы Камчатского края "Социальная поддержка граждан в Камчатском крае"</t>
  </si>
  <si>
    <t>Распоряжение Правительства Камчатского края от 16.07.2025 
№ 216-РП на приобретение серверного оборудования и выполнение работ по прокладке структурированных кабельных линий связи</t>
  </si>
  <si>
    <t>Распоряжение Правительства Камчатского края от 29.07.2025 
№ 237-РП на предоставление субсидии публичному акционерному обществу энергетики и электрификации «Камчатскэнерго» на возмещение недополученных доходов в связи с оказанием населению и исполнителям коммунальных услуг для населения коммунальных услуг по предоставлению тепловой энергии для нужд отопления и горячего водоснабжения, холодного водоснабжения, водоотведения по льготным тарифам.</t>
  </si>
  <si>
    <t>Распоряжение Правительства Камчатского края от 31.07.2025 
№ 245-РП иные непредвиденные расходы,
имеющие неотложный характер (ДСП)</t>
  </si>
  <si>
    <t>Распоряжение Правительства Камчатского края от 25.11.2025 
№ 404-РП иные непредвиденные расходы,
имеющие неотложный характер (ДСП)</t>
  </si>
  <si>
    <t>Распоряжение Правительства Камчатского края от 13.08.2025 
№ 263-РП иные непредвиденные расходы, 
имеющие неотложный характер (ДСП)</t>
  </si>
  <si>
    <t>Распоряжение Правительства Камчатского края от 13.08.2025 
№ 264-РП иные непредвиденные расходы,
 имеющие неотложный характер (ДСП)</t>
  </si>
  <si>
    <t>Распоряжение Правительства Камчатского края от 13.08.2025 
№ 262-РП иные непредвиденные расходы, 
имеющие неотложный характер (ДСП)</t>
  </si>
  <si>
    <t>Распоряжение Правительства Камчатского края от 18.08.2025 
№ 271-РП на организацию и проведение мероприятий с участием казачьих коллективов</t>
  </si>
  <si>
    <t>Распоряжение Правительства Камчатского края от 28.08.2025 
№ 286-РП на организацию и проведение патриотических мероприятий</t>
  </si>
  <si>
    <t>Распоряжение Правительства Камчатского края от 01.09.2025 
№ 291-РП иные непредвиденные расходы, 
имеющие неотложный характер (ДСП)</t>
  </si>
  <si>
    <t>Распоряжение Правительства Камчатского края от 11.09.2025 
№ 302-РП на организацию и проведение духовно-просветительского концерта «Хранитель Церкви Русской», посвященного жизни и служению святителя Тихона</t>
  </si>
  <si>
    <t>Распоряжение Правительства Камчатского края от 15.09.2025 
№ 303-РП иные непредвиденные расходы, 
имеющие неотложный характер (ДСП)</t>
  </si>
  <si>
    <t>Распоряжение Правительства Камчатского края от 09.10.2025 
№ 341-РП на выполнение работ по визуальному обследованию объектов недвижимого имущества, находящихся в государственной собственности Камчатского края, в целях оценки их технического состояния в результате произошедшего землетрясения на территории Камчатского края 30.07.2025</t>
  </si>
  <si>
    <t>Распоряжение Правительства Камчатского края от 09.10.2025 
№ 341-РП на оказание услуг по техническому и экспертному сопровождению результатов работ по визуальному обследованию объектов недвижимого имущества, находящихся в государственной собственности Камчатского края, включая определение классов сейсмостойкости зданий и сооружений, в результате произошедшего землетрясения на территории Камчатского края 30.07.2025</t>
  </si>
  <si>
    <t>Распоряжение Правительства Камчатского края от 26.11.2025 
№ 410-РП на финансовое обеспечение затрат в связи с оказанием услуг по проведению акции по сбору макулатуры «БумБатл»</t>
  </si>
  <si>
    <t>Распоряжение Правительства Камчатского края от 27.11.2025 
№ 414-РП на финансовое обеспечение затрат, направленных на организацию и проведение зимнего фестиваля "Беренгия"</t>
  </si>
  <si>
    <t>Распоряжения Правительства Камчатского края от 03.12.2025 
№ 423-РП, от 19.12.2025 № 459-РП на разработку проектно-сметной документации на капитальный ремонт здания краевого государственного общеобразовательного учреждения "Средняя школа № 2"</t>
  </si>
  <si>
    <t>Распоряжение Правительства Камчатского края от 22.12.2025 
№ 461-РП иные непредвиденные расходы, 
имеющие неотложный характер (ДСП)</t>
  </si>
  <si>
    <t>Распоряжение Правительства Камчатского края от 24.12.2025 
№ 474-РП на финансовое обеспечение расходов, связанных с предоставлением дополнительных мер социальной поддержки отдельным категориям граждан и членам их семей в связи с проведением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</si>
</sst>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8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horizontal="left"/>
    </xf>
    <xf numFmtId="166" fontId="2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47"/>
  <sheetViews>
    <sheetView tabSelected="1" topLeftCell="A37" workbookViewId="0">
      <selection activeCell="E41" sqref="E8:E41"/>
    </sheetView>
  </sheetViews>
  <sheetFormatPr defaultColWidth="10.5" defaultRowHeight="11.45" customHeight="1" x14ac:dyDescent="0.2"/>
  <cols>
    <col min="1" max="1" width="70" style="1" customWidth="1"/>
    <col min="2" max="2" width="39.33203125" style="1" customWidth="1"/>
    <col min="3" max="3" width="29.5" style="1" customWidth="1"/>
    <col min="4" max="4" width="22" style="1" customWidth="1"/>
    <col min="5" max="5" width="21" style="1" customWidth="1"/>
    <col min="6" max="6" width="15" style="9" customWidth="1"/>
  </cols>
  <sheetData>
    <row r="1" spans="1:6" s="1" customFormat="1" ht="19.5" customHeight="1" x14ac:dyDescent="0.3">
      <c r="A1" s="20" t="s">
        <v>18</v>
      </c>
      <c r="B1" s="20"/>
      <c r="C1" s="20"/>
      <c r="D1" s="20"/>
      <c r="E1" s="20"/>
      <c r="F1" s="20"/>
    </row>
    <row r="2" spans="1:6" s="1" customFormat="1" ht="18.75" customHeight="1" x14ac:dyDescent="0.3">
      <c r="A2" s="20" t="s">
        <v>19</v>
      </c>
      <c r="B2" s="20"/>
      <c r="C2" s="20"/>
      <c r="D2" s="20"/>
      <c r="E2" s="20"/>
      <c r="F2" s="20"/>
    </row>
    <row r="3" spans="1:6" s="1" customFormat="1" ht="10.9" customHeight="1" x14ac:dyDescent="0.2">
      <c r="F3" s="9"/>
    </row>
    <row r="4" spans="1:6" s="1" customFormat="1" ht="10.9" customHeight="1" x14ac:dyDescent="0.2">
      <c r="F4" s="9"/>
    </row>
    <row r="5" spans="1:6" s="1" customFormat="1" ht="10.9" customHeight="1" x14ac:dyDescent="0.2">
      <c r="F5" s="13" t="s">
        <v>20</v>
      </c>
    </row>
    <row r="6" spans="1:6" s="1" customFormat="1" ht="42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12" t="s">
        <v>17</v>
      </c>
    </row>
    <row r="7" spans="1:6" s="1" customFormat="1" ht="12.75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</row>
    <row r="8" spans="1:6" ht="63.75" x14ac:dyDescent="0.2">
      <c r="A8" s="19" t="s">
        <v>43</v>
      </c>
      <c r="B8" s="3" t="s">
        <v>0</v>
      </c>
      <c r="C8" s="19" t="s">
        <v>30</v>
      </c>
      <c r="D8" s="4">
        <v>18000</v>
      </c>
      <c r="E8" s="4">
        <v>18000</v>
      </c>
      <c r="F8" s="10">
        <f>E8/D8*100</f>
        <v>100</v>
      </c>
    </row>
    <row r="9" spans="1:6" ht="38.25" x14ac:dyDescent="0.2">
      <c r="A9" s="19" t="s">
        <v>44</v>
      </c>
      <c r="B9" s="3" t="s">
        <v>21</v>
      </c>
      <c r="C9" s="3" t="s">
        <v>29</v>
      </c>
      <c r="D9" s="4">
        <v>7810</v>
      </c>
      <c r="E9" s="4">
        <v>7810</v>
      </c>
      <c r="F9" s="10">
        <f t="shared" ref="F9:F42" si="0">E9/D9*100</f>
        <v>100</v>
      </c>
    </row>
    <row r="10" spans="1:6" ht="45.75" customHeight="1" x14ac:dyDescent="0.2">
      <c r="A10" s="3" t="s">
        <v>46</v>
      </c>
      <c r="B10" s="3" t="s">
        <v>1</v>
      </c>
      <c r="C10" s="3" t="s">
        <v>31</v>
      </c>
      <c r="D10" s="4">
        <v>20588.816999999999</v>
      </c>
      <c r="E10" s="4">
        <v>20588.816999999999</v>
      </c>
      <c r="F10" s="10">
        <f t="shared" si="0"/>
        <v>100</v>
      </c>
    </row>
    <row r="11" spans="1:6" ht="43.5" customHeight="1" x14ac:dyDescent="0.2">
      <c r="A11" s="3" t="s">
        <v>47</v>
      </c>
      <c r="B11" s="3" t="s">
        <v>2</v>
      </c>
      <c r="C11" s="3" t="s">
        <v>32</v>
      </c>
      <c r="D11" s="4">
        <v>31800</v>
      </c>
      <c r="E11" s="4">
        <v>31800</v>
      </c>
      <c r="F11" s="10">
        <f t="shared" si="0"/>
        <v>100</v>
      </c>
    </row>
    <row r="12" spans="1:6" ht="120.75" customHeight="1" x14ac:dyDescent="0.2">
      <c r="A12" s="3" t="s">
        <v>48</v>
      </c>
      <c r="B12" s="3" t="s">
        <v>2</v>
      </c>
      <c r="C12" s="3" t="s">
        <v>2</v>
      </c>
      <c r="D12" s="4">
        <v>39663.675000000003</v>
      </c>
      <c r="E12" s="4">
        <v>39663.675000000003</v>
      </c>
      <c r="F12" s="10">
        <f t="shared" si="0"/>
        <v>100</v>
      </c>
    </row>
    <row r="13" spans="1:6" ht="45.75" customHeight="1" x14ac:dyDescent="0.2">
      <c r="A13" s="3" t="s">
        <v>49</v>
      </c>
      <c r="B13" s="3" t="s">
        <v>2</v>
      </c>
      <c r="C13" s="3" t="s">
        <v>32</v>
      </c>
      <c r="D13" s="4">
        <v>4500</v>
      </c>
      <c r="E13" s="4">
        <v>4500</v>
      </c>
      <c r="F13" s="10">
        <f t="shared" si="0"/>
        <v>100</v>
      </c>
    </row>
    <row r="14" spans="1:6" ht="45.75" customHeight="1" x14ac:dyDescent="0.2">
      <c r="A14" s="3" t="s">
        <v>50</v>
      </c>
      <c r="B14" s="3" t="s">
        <v>2</v>
      </c>
      <c r="C14" s="3" t="s">
        <v>32</v>
      </c>
      <c r="D14" s="4">
        <v>14500</v>
      </c>
      <c r="E14" s="4">
        <v>14500</v>
      </c>
      <c r="F14" s="10">
        <f t="shared" si="0"/>
        <v>100</v>
      </c>
    </row>
    <row r="15" spans="1:6" ht="51" x14ac:dyDescent="0.2">
      <c r="A15" s="3" t="s">
        <v>51</v>
      </c>
      <c r="B15" s="3" t="s">
        <v>1</v>
      </c>
      <c r="C15" s="3" t="s">
        <v>33</v>
      </c>
      <c r="D15" s="5">
        <v>739.9</v>
      </c>
      <c r="E15" s="5">
        <v>739.9</v>
      </c>
      <c r="F15" s="10">
        <f t="shared" si="0"/>
        <v>100</v>
      </c>
    </row>
    <row r="16" spans="1:6" ht="45" customHeight="1" x14ac:dyDescent="0.2">
      <c r="A16" s="3" t="s">
        <v>52</v>
      </c>
      <c r="B16" s="3" t="s">
        <v>1</v>
      </c>
      <c r="C16" s="3" t="s">
        <v>33</v>
      </c>
      <c r="D16" s="4">
        <v>7080</v>
      </c>
      <c r="E16" s="4">
        <v>7080</v>
      </c>
      <c r="F16" s="10">
        <f t="shared" si="0"/>
        <v>100</v>
      </c>
    </row>
    <row r="17" spans="1:6" ht="45" customHeight="1" x14ac:dyDescent="0.2">
      <c r="A17" s="3" t="s">
        <v>53</v>
      </c>
      <c r="B17" s="3" t="s">
        <v>3</v>
      </c>
      <c r="C17" s="3" t="s">
        <v>34</v>
      </c>
      <c r="D17" s="14">
        <v>250000</v>
      </c>
      <c r="E17" s="4">
        <v>250000</v>
      </c>
      <c r="F17" s="10">
        <f t="shared" si="0"/>
        <v>100</v>
      </c>
    </row>
    <row r="18" spans="1:6" ht="44.25" customHeight="1" x14ac:dyDescent="0.2">
      <c r="A18" s="3" t="s">
        <v>54</v>
      </c>
      <c r="B18" s="3" t="s">
        <v>3</v>
      </c>
      <c r="C18" s="3" t="s">
        <v>34</v>
      </c>
      <c r="D18" s="14">
        <v>100000</v>
      </c>
      <c r="E18" s="4">
        <v>100000</v>
      </c>
      <c r="F18" s="10">
        <f t="shared" si="0"/>
        <v>100</v>
      </c>
    </row>
    <row r="19" spans="1:6" ht="38.25" x14ac:dyDescent="0.2">
      <c r="A19" s="3" t="s">
        <v>55</v>
      </c>
      <c r="B19" s="3" t="s">
        <v>21</v>
      </c>
      <c r="C19" s="3" t="s">
        <v>36</v>
      </c>
      <c r="D19" s="4">
        <v>3488.9906999999998</v>
      </c>
      <c r="E19" s="4">
        <v>3488.9906999999998</v>
      </c>
      <c r="F19" s="10">
        <f t="shared" si="0"/>
        <v>100</v>
      </c>
    </row>
    <row r="20" spans="1:6" ht="63.75" x14ac:dyDescent="0.2">
      <c r="A20" s="3" t="s">
        <v>56</v>
      </c>
      <c r="B20" s="3" t="s">
        <v>4</v>
      </c>
      <c r="C20" s="19" t="s">
        <v>35</v>
      </c>
      <c r="D20" s="4">
        <v>7972.07</v>
      </c>
      <c r="E20" s="4">
        <v>7972.07</v>
      </c>
      <c r="F20" s="10">
        <f t="shared" si="0"/>
        <v>100</v>
      </c>
    </row>
    <row r="21" spans="1:6" ht="57.75" customHeight="1" x14ac:dyDescent="0.2">
      <c r="A21" s="3" t="s">
        <v>57</v>
      </c>
      <c r="B21" s="3" t="s">
        <v>5</v>
      </c>
      <c r="C21" s="19" t="s">
        <v>45</v>
      </c>
      <c r="D21" s="4">
        <v>67712.047040000005</v>
      </c>
      <c r="E21" s="4">
        <v>67535.162320000003</v>
      </c>
      <c r="F21" s="10">
        <f t="shared" si="0"/>
        <v>99.738769203217998</v>
      </c>
    </row>
    <row r="22" spans="1:6" ht="97.5" customHeight="1" x14ac:dyDescent="0.2">
      <c r="A22" s="3" t="s">
        <v>58</v>
      </c>
      <c r="B22" s="3" t="s">
        <v>3</v>
      </c>
      <c r="C22" s="3" t="s">
        <v>3</v>
      </c>
      <c r="D22" s="4">
        <v>22000</v>
      </c>
      <c r="E22" s="4">
        <v>22000</v>
      </c>
      <c r="F22" s="10">
        <f t="shared" si="0"/>
        <v>100</v>
      </c>
    </row>
    <row r="23" spans="1:6" ht="76.5" x14ac:dyDescent="0.2">
      <c r="A23" s="3" t="s">
        <v>59</v>
      </c>
      <c r="B23" s="3" t="s">
        <v>6</v>
      </c>
      <c r="C23" s="19" t="s">
        <v>37</v>
      </c>
      <c r="D23" s="4">
        <v>2457.4490000000001</v>
      </c>
      <c r="E23" s="4">
        <v>2455.2603300000001</v>
      </c>
      <c r="F23" s="10">
        <f t="shared" si="0"/>
        <v>99.9109373175191</v>
      </c>
    </row>
    <row r="24" spans="1:6" ht="102" x14ac:dyDescent="0.2">
      <c r="A24" s="3" t="s">
        <v>60</v>
      </c>
      <c r="B24" s="3" t="s">
        <v>7</v>
      </c>
      <c r="C24" s="3" t="s">
        <v>7</v>
      </c>
      <c r="D24" s="4">
        <v>230000</v>
      </c>
      <c r="E24" s="4">
        <v>230000</v>
      </c>
      <c r="F24" s="10">
        <f t="shared" si="0"/>
        <v>100</v>
      </c>
    </row>
    <row r="25" spans="1:6" ht="49.5" customHeight="1" x14ac:dyDescent="0.2">
      <c r="A25" s="3" t="s">
        <v>61</v>
      </c>
      <c r="B25" s="3" t="s">
        <v>4</v>
      </c>
      <c r="C25" s="3" t="s">
        <v>4</v>
      </c>
      <c r="D25" s="14">
        <v>17414.429</v>
      </c>
      <c r="E25" s="4">
        <v>17414.429</v>
      </c>
      <c r="F25" s="10">
        <f t="shared" si="0"/>
        <v>100</v>
      </c>
    </row>
    <row r="26" spans="1:6" ht="44.25" customHeight="1" x14ac:dyDescent="0.2">
      <c r="A26" s="3" t="s">
        <v>62</v>
      </c>
      <c r="B26" s="3" t="s">
        <v>4</v>
      </c>
      <c r="C26" s="3" t="s">
        <v>4</v>
      </c>
      <c r="D26" s="14">
        <v>7000</v>
      </c>
      <c r="E26" s="4">
        <v>7000</v>
      </c>
      <c r="F26" s="10">
        <f t="shared" si="0"/>
        <v>100</v>
      </c>
    </row>
    <row r="27" spans="1:6" ht="47.25" customHeight="1" x14ac:dyDescent="0.2">
      <c r="A27" s="3" t="s">
        <v>63</v>
      </c>
      <c r="B27" s="3" t="s">
        <v>1</v>
      </c>
      <c r="C27" s="3" t="s">
        <v>33</v>
      </c>
      <c r="D27" s="4">
        <v>20000</v>
      </c>
      <c r="E27" s="4">
        <v>20000</v>
      </c>
      <c r="F27" s="10">
        <f t="shared" si="0"/>
        <v>100</v>
      </c>
    </row>
    <row r="28" spans="1:6" ht="47.25" customHeight="1" x14ac:dyDescent="0.2">
      <c r="A28" s="3" t="s">
        <v>64</v>
      </c>
      <c r="B28" s="3" t="s">
        <v>1</v>
      </c>
      <c r="C28" s="3" t="s">
        <v>31</v>
      </c>
      <c r="D28" s="4">
        <v>42017</v>
      </c>
      <c r="E28" s="4">
        <v>42017</v>
      </c>
      <c r="F28" s="10">
        <f t="shared" si="0"/>
        <v>100</v>
      </c>
    </row>
    <row r="29" spans="1:6" ht="42.75" customHeight="1" x14ac:dyDescent="0.2">
      <c r="A29" s="3" t="s">
        <v>65</v>
      </c>
      <c r="B29" s="3" t="s">
        <v>1</v>
      </c>
      <c r="C29" s="19" t="s">
        <v>33</v>
      </c>
      <c r="D29" s="4">
        <v>15646.5</v>
      </c>
      <c r="E29" s="4">
        <v>15646.5</v>
      </c>
      <c r="F29" s="10">
        <f t="shared" si="0"/>
        <v>100</v>
      </c>
    </row>
    <row r="30" spans="1:6" ht="47.25" customHeight="1" x14ac:dyDescent="0.2">
      <c r="A30" s="3" t="s">
        <v>66</v>
      </c>
      <c r="B30" s="3" t="s">
        <v>21</v>
      </c>
      <c r="C30" s="3" t="s">
        <v>38</v>
      </c>
      <c r="D30" s="4">
        <v>2311.6284300000002</v>
      </c>
      <c r="E30" s="4">
        <v>2311.6284300000002</v>
      </c>
      <c r="F30" s="10">
        <f t="shared" si="0"/>
        <v>100</v>
      </c>
    </row>
    <row r="31" spans="1:6" ht="45" customHeight="1" x14ac:dyDescent="0.2">
      <c r="A31" s="3" t="s">
        <v>67</v>
      </c>
      <c r="B31" s="3" t="s">
        <v>22</v>
      </c>
      <c r="C31" s="3" t="s">
        <v>39</v>
      </c>
      <c r="D31" s="4">
        <v>3843</v>
      </c>
      <c r="E31" s="4">
        <v>3843</v>
      </c>
      <c r="F31" s="10">
        <f t="shared" si="0"/>
        <v>100</v>
      </c>
    </row>
    <row r="32" spans="1:6" ht="44.25" customHeight="1" x14ac:dyDescent="0.2">
      <c r="A32" s="3" t="s">
        <v>68</v>
      </c>
      <c r="B32" s="3" t="s">
        <v>23</v>
      </c>
      <c r="C32" s="3" t="s">
        <v>40</v>
      </c>
      <c r="D32" s="4">
        <v>9950.92</v>
      </c>
      <c r="E32" s="4">
        <v>9950.92</v>
      </c>
      <c r="F32" s="10">
        <f t="shared" si="0"/>
        <v>100</v>
      </c>
    </row>
    <row r="33" spans="1:6" ht="51" x14ac:dyDescent="0.2">
      <c r="A33" s="3" t="s">
        <v>69</v>
      </c>
      <c r="B33" s="3" t="s">
        <v>24</v>
      </c>
      <c r="C33" s="3" t="s">
        <v>41</v>
      </c>
      <c r="D33" s="5">
        <v>651.35760000000005</v>
      </c>
      <c r="E33" s="5">
        <v>651.35760000000005</v>
      </c>
      <c r="F33" s="10">
        <f t="shared" si="0"/>
        <v>100</v>
      </c>
    </row>
    <row r="34" spans="1:6" ht="47.25" customHeight="1" x14ac:dyDescent="0.2">
      <c r="A34" s="3" t="s">
        <v>70</v>
      </c>
      <c r="B34" s="3" t="s">
        <v>1</v>
      </c>
      <c r="C34" s="3" t="s">
        <v>33</v>
      </c>
      <c r="D34" s="4">
        <v>12756.995000000001</v>
      </c>
      <c r="E34" s="4">
        <v>12730.711499999999</v>
      </c>
      <c r="F34" s="10">
        <f t="shared" si="0"/>
        <v>99.793967936806425</v>
      </c>
    </row>
    <row r="35" spans="1:6" ht="96.75" customHeight="1" x14ac:dyDescent="0.2">
      <c r="A35" s="3" t="s">
        <v>71</v>
      </c>
      <c r="B35" s="3" t="s">
        <v>9</v>
      </c>
      <c r="C35" s="3" t="s">
        <v>9</v>
      </c>
      <c r="D35" s="4">
        <v>14021.77421</v>
      </c>
      <c r="E35" s="4">
        <v>14021.77421</v>
      </c>
      <c r="F35" s="10">
        <f t="shared" si="0"/>
        <v>100</v>
      </c>
    </row>
    <row r="36" spans="1:6" ht="108.75" customHeight="1" x14ac:dyDescent="0.2">
      <c r="A36" s="3" t="s">
        <v>72</v>
      </c>
      <c r="B36" s="3" t="s">
        <v>9</v>
      </c>
      <c r="C36" s="3" t="s">
        <v>9</v>
      </c>
      <c r="D36" s="4">
        <v>8999.9997500000009</v>
      </c>
      <c r="E36" s="4">
        <v>8999.9997500000009</v>
      </c>
      <c r="F36" s="10">
        <f t="shared" si="0"/>
        <v>100</v>
      </c>
    </row>
    <row r="37" spans="1:6" ht="55.5" customHeight="1" x14ac:dyDescent="0.2">
      <c r="A37" s="3" t="s">
        <v>73</v>
      </c>
      <c r="B37" s="3" t="s">
        <v>1</v>
      </c>
      <c r="C37" s="3" t="s">
        <v>31</v>
      </c>
      <c r="D37" s="4">
        <v>2900</v>
      </c>
      <c r="E37" s="4">
        <v>2900</v>
      </c>
      <c r="F37" s="10">
        <f t="shared" si="0"/>
        <v>100</v>
      </c>
    </row>
    <row r="38" spans="1:6" ht="57.75" customHeight="1" x14ac:dyDescent="0.2">
      <c r="A38" s="3" t="s">
        <v>74</v>
      </c>
      <c r="B38" s="3" t="s">
        <v>25</v>
      </c>
      <c r="C38" s="3" t="s">
        <v>8</v>
      </c>
      <c r="D38" s="4">
        <v>7027.0590000000002</v>
      </c>
      <c r="E38" s="4">
        <v>7027.0590000000002</v>
      </c>
      <c r="F38" s="10">
        <f t="shared" si="0"/>
        <v>100</v>
      </c>
    </row>
    <row r="39" spans="1:6" ht="69" customHeight="1" x14ac:dyDescent="0.2">
      <c r="A39" s="3" t="s">
        <v>75</v>
      </c>
      <c r="B39" s="3" t="s">
        <v>26</v>
      </c>
      <c r="C39" s="3" t="s">
        <v>42</v>
      </c>
      <c r="D39" s="4">
        <v>12066.6667</v>
      </c>
      <c r="E39" s="4">
        <v>10846.44</v>
      </c>
      <c r="F39" s="10">
        <f t="shared" si="0"/>
        <v>89.887624061083912</v>
      </c>
    </row>
    <row r="40" spans="1:6" ht="43.5" customHeight="1" x14ac:dyDescent="0.2">
      <c r="A40" s="3" t="s">
        <v>76</v>
      </c>
      <c r="B40" s="3" t="s">
        <v>10</v>
      </c>
      <c r="C40" s="3" t="s">
        <v>10</v>
      </c>
      <c r="D40" s="4">
        <v>16716</v>
      </c>
      <c r="E40" s="4">
        <v>16716</v>
      </c>
      <c r="F40" s="10">
        <f t="shared" si="0"/>
        <v>100</v>
      </c>
    </row>
    <row r="41" spans="1:6" ht="81.75" customHeight="1" x14ac:dyDescent="0.2">
      <c r="A41" s="3" t="s">
        <v>77</v>
      </c>
      <c r="B41" s="3" t="s">
        <v>3</v>
      </c>
      <c r="C41" s="3" t="s">
        <v>34</v>
      </c>
      <c r="D41" s="4">
        <v>200000</v>
      </c>
      <c r="E41" s="4">
        <v>197847.15817000001</v>
      </c>
      <c r="F41" s="10">
        <f t="shared" si="0"/>
        <v>98.923579085</v>
      </c>
    </row>
    <row r="42" spans="1:6" s="1" customFormat="1" ht="12.75" x14ac:dyDescent="0.2">
      <c r="A42" s="6" t="s">
        <v>11</v>
      </c>
      <c r="B42" s="7"/>
      <c r="C42" s="7"/>
      <c r="D42" s="8">
        <v>1221636.2784299999</v>
      </c>
      <c r="E42" s="8">
        <v>1218057.85301</v>
      </c>
      <c r="F42" s="11">
        <f t="shared" si="0"/>
        <v>99.707079309678093</v>
      </c>
    </row>
    <row r="43" spans="1:6" s="18" customFormat="1" ht="12.75" x14ac:dyDescent="0.2">
      <c r="A43" s="21" t="s">
        <v>27</v>
      </c>
      <c r="B43" s="21"/>
      <c r="C43" s="21"/>
      <c r="D43" s="15">
        <v>1410298.85999</v>
      </c>
      <c r="E43" s="16"/>
      <c r="F43" s="17"/>
    </row>
    <row r="44" spans="1:6" s="18" customFormat="1" ht="12.75" x14ac:dyDescent="0.2">
      <c r="A44" s="21" t="s">
        <v>28</v>
      </c>
      <c r="B44" s="21"/>
      <c r="C44" s="21"/>
      <c r="D44" s="15">
        <f>D43-D42</f>
        <v>188662.58156000008</v>
      </c>
      <c r="E44" s="16"/>
      <c r="F44" s="17"/>
    </row>
    <row r="45" spans="1:6" ht="11.25" x14ac:dyDescent="0.2"/>
    <row r="46" spans="1:6" ht="13.15" customHeight="1" x14ac:dyDescent="0.2"/>
    <row r="47" spans="1:6" ht="13.15" customHeight="1" x14ac:dyDescent="0.2"/>
  </sheetData>
  <mergeCells count="4">
    <mergeCell ref="A1:F1"/>
    <mergeCell ref="A2:F2"/>
    <mergeCell ref="A43:C43"/>
    <mergeCell ref="A44:C44"/>
  </mergeCells>
  <pageMargins left="0.39370078740157483" right="0.19685039370078741" top="0.39370078740157483" bottom="0.39370078740157483" header="0" footer="0"/>
  <pageSetup paperSize="9" scale="63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ИяОтчетв</vt:lpstr>
      <vt:lpstr>ИяОтчетв!Заголовки_для_печати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2026-04-09T03:22:51Z</cp:lastPrinted>
  <dcterms:modified xsi:type="dcterms:W3CDTF">2026-04-09T03:25:23Z</dcterms:modified>
</cp:coreProperties>
</file>